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2.ՀՀ ՇՄՆ\2.2.12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D7" i="1"/>
  <c r="E7" i="1"/>
  <c r="C7" i="1"/>
  <c r="D17" i="1" l="1"/>
  <c r="E17" i="1"/>
  <c r="C17" i="1"/>
  <c r="D13" i="1" l="1"/>
  <c r="E13" i="1"/>
  <c r="C13" i="1"/>
  <c r="D8" i="1"/>
  <c r="E8" i="1"/>
  <c r="C8" i="1"/>
  <c r="D6" i="1"/>
  <c r="E6" i="1"/>
  <c r="C6" i="1"/>
  <c r="F7" i="1" l="1"/>
  <c r="F8" i="1"/>
  <c r="F10" i="1"/>
  <c r="F11" i="1"/>
  <c r="F12" i="1"/>
  <c r="F13" i="1"/>
  <c r="F15" i="1"/>
  <c r="F17" i="1"/>
  <c r="F20" i="1"/>
  <c r="F6" i="1"/>
</calcChain>
</file>

<file path=xl/sharedStrings.xml><?xml version="1.0" encoding="utf-8"?>
<sst xmlns="http://schemas.openxmlformats.org/spreadsheetml/2006/main" count="29" uniqueCount="26">
  <si>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</si>
  <si>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</si>
  <si>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</si>
  <si>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</si>
  <si>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</si>
  <si>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</si>
  <si>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</si>
  <si>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</si>
  <si>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</si>
  <si>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</si>
  <si>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</si>
  <si>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ՀՀ շրջակա միջավայրի նախարարություն </t>
  </si>
  <si>
    <t>Շրջակա միջավայրի պահպանության բնագավառ</t>
  </si>
  <si>
    <t>Պետական սեփականություն հանդիսացող ընդերքի և օգտակար հանածոների օգտագործման (շահագործման) թույլտվության տրամադրման համար</t>
  </si>
  <si>
    <t>Վայրի կենդանիների բնագավառ</t>
  </si>
  <si>
    <t xml:space="preserve">Օրենքով սահմանված դեպքերում ծանուցման ենթակա գործունեությամբ զբաղվելու իրավունք ձեռք բերելու համար </t>
  </si>
  <si>
    <t>Անտառանյութի արտահանման սերտիֆիկատ տալու համար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</si>
  <si>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</si>
  <si>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</si>
  <si>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</si>
  <si>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</si>
  <si>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Օրենքով սահմանված այլ ծառայությունների և գործողությունների համար</t>
  </si>
  <si>
    <t>Իրավախախտումների համար գործադիր, դատական մարմինների կողմից կիրառվող պատժամիջոցներից մուտքեր` ապօրինի շահագործվող հորերի լուծարման աշխատանքների համար պետական բյուջեով ծախսված միջոցների փոխհատուցում</t>
  </si>
  <si>
    <t>Հայաստանի Հանրապետության 2025 թվականի պետական բյուջեով նախատեսված առանձին եկամտատեսակների գծով տարեկան մուտքերի վերաբերյալ</t>
  </si>
  <si>
    <t>Շրջակա միջավայրի նախարարության Էկոպարեկային ծառայություն</t>
  </si>
  <si>
    <t>Իրավախախտումների համար գործադիր, դատական մարմինների կողմից կիրառվող պատժամիջոցներից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</si>
</sst>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  <xf numFmtId="164" fontId="3" fillId="2" borderId="1" xfId="4" applyNumberFormat="1" applyFont="1" applyFill="1" applyBorder="1" applyAlignment="1">
      <alignment horizontal="left" vertical="top" wrapText="1"/>
    </xf>
    <xf numFmtId="164" fontId="3" fillId="2" borderId="1" xfId="4" applyNumberFormat="1" applyFont="1" applyFill="1" applyBorder="1" applyAlignment="1">
      <alignment vertical="top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3" t="s">
        <v>0</v>
      </c>
      <c r="B1" s="1"/>
      <c r="C1" s="1"/>
      <c r="D1" s="1"/>
      <c r="E1" s="1"/>
      <c r="F1" s="1"/>
    </row>
    <row r="2" spans="1:6" ht="36.75" customHeight="1" x14ac:dyDescent="0.25">
      <c r="A2" s="24" t="s">
        <v>23</v>
      </c>
      <c r="B2" s="12"/>
      <c r="C2" s="12"/>
      <c r="D2" s="12"/>
      <c r="E2" s="12"/>
      <c r="F2" s="12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4</v>
      </c>
      <c r="C5" s="14" t="s">
        <v>5</v>
      </c>
      <c r="D5" s="14" t="s">
        <v>6</v>
      </c>
      <c r="E5" s="14" t="s">
        <v>7</v>
      </c>
      <c r="F5" s="14" t="s">
        <v>8</v>
      </c>
    </row>
    <row r="6" spans="1:6" ht="26.25" customHeight="1" x14ac:dyDescent="0.25">
      <c r="A6" s="7" t="s">
        <v>2</v>
      </c>
      <c r="B6" s="19"/>
      <c r="C6" s="15">
        <f>C7+C17</f>
        <v>225173.1</v>
      </c>
      <c r="D6" s="15">
        <f t="shared" ref="D6:E6" si="0">D7+D17</f>
        <v>225173.1</v>
      </c>
      <c r="E6" s="15">
        <f t="shared" si="0"/>
        <v>249595.90299999999</v>
      </c>
      <c r="F6" s="17">
        <f>E6/D6*100</f>
        <v>110.84623474118357</v>
      </c>
    </row>
    <row r="7" spans="1:6" ht="34.5" customHeight="1" x14ac:dyDescent="0.25">
      <c r="A7" s="9" t="s">
        <v>9</v>
      </c>
      <c r="B7" s="19" t="s">
        <v>11</v>
      </c>
      <c r="C7" s="15">
        <f>C8+C13</f>
        <v>211673.1</v>
      </c>
      <c r="D7" s="15">
        <f t="shared" ref="D7:E7" si="1">D8+D13</f>
        <v>211673.1</v>
      </c>
      <c r="E7" s="15">
        <f t="shared" si="1"/>
        <v>170642.59299999999</v>
      </c>
      <c r="F7" s="17">
        <f t="shared" ref="F7:F20" si="2">E7/D7*100</f>
        <v>80.616097652465044</v>
      </c>
    </row>
    <row r="8" spans="1:6" ht="49.5" customHeight="1" x14ac:dyDescent="0.25">
      <c r="A8" s="10" t="s">
        <v>20</v>
      </c>
      <c r="B8" s="10"/>
      <c r="C8" s="16">
        <f>C10+C11+C12</f>
        <v>209573.1</v>
      </c>
      <c r="D8" s="16">
        <f t="shared" ref="D8:E8" si="3">D10+D11+D12</f>
        <v>209573.1</v>
      </c>
      <c r="E8" s="16">
        <f t="shared" si="3"/>
        <v>165222.59299999999</v>
      </c>
      <c r="F8" s="18">
        <f t="shared" si="2"/>
        <v>78.837691001373742</v>
      </c>
    </row>
    <row r="9" spans="1:6" ht="19.5" customHeight="1" x14ac:dyDescent="0.25">
      <c r="A9" s="10" t="s">
        <v>19</v>
      </c>
      <c r="B9" s="10"/>
      <c r="C9" s="16"/>
      <c r="D9" s="16"/>
      <c r="E9" s="16"/>
      <c r="F9" s="18"/>
    </row>
    <row r="10" spans="1:6" ht="19.5" customHeight="1" x14ac:dyDescent="0.25">
      <c r="A10" s="20" t="s">
        <v>12</v>
      </c>
      <c r="B10" s="10"/>
      <c r="C10" s="21">
        <v>157040</v>
      </c>
      <c r="D10" s="21">
        <v>157040</v>
      </c>
      <c r="E10" s="21">
        <v>108944.14599999999</v>
      </c>
      <c r="F10" s="22">
        <f t="shared" si="2"/>
        <v>69.3735010188487</v>
      </c>
    </row>
    <row r="11" spans="1:6" ht="48.75" customHeight="1" x14ac:dyDescent="0.25">
      <c r="A11" s="20" t="s">
        <v>13</v>
      </c>
      <c r="B11" s="10"/>
      <c r="C11" s="21">
        <v>45025.100000000006</v>
      </c>
      <c r="D11" s="21">
        <v>45025.100000000006</v>
      </c>
      <c r="E11" s="21">
        <v>51689.197</v>
      </c>
      <c r="F11" s="22">
        <f t="shared" si="2"/>
        <v>114.80084885985815</v>
      </c>
    </row>
    <row r="12" spans="1:6" ht="20.25" customHeight="1" x14ac:dyDescent="0.25">
      <c r="A12" s="20" t="s">
        <v>14</v>
      </c>
      <c r="B12" s="10"/>
      <c r="C12" s="21">
        <v>7508</v>
      </c>
      <c r="D12" s="21">
        <v>7508</v>
      </c>
      <c r="E12" s="21">
        <v>4589.25</v>
      </c>
      <c r="F12" s="22">
        <f t="shared" si="2"/>
        <v>61.12480021310602</v>
      </c>
    </row>
    <row r="13" spans="1:6" ht="36" customHeight="1" x14ac:dyDescent="0.25">
      <c r="A13" s="10" t="s">
        <v>21</v>
      </c>
      <c r="B13" s="10"/>
      <c r="C13" s="16">
        <f>C15+C16</f>
        <v>2100</v>
      </c>
      <c r="D13" s="16">
        <f t="shared" ref="D13:E13" si="4">D15+D16</f>
        <v>2100</v>
      </c>
      <c r="E13" s="16">
        <f t="shared" si="4"/>
        <v>5420</v>
      </c>
      <c r="F13" s="18">
        <f t="shared" si="2"/>
        <v>258.09523809523813</v>
      </c>
    </row>
    <row r="14" spans="1:6" ht="18" customHeight="1" x14ac:dyDescent="0.25">
      <c r="A14" s="10" t="s">
        <v>19</v>
      </c>
      <c r="B14" s="10"/>
      <c r="C14" s="16"/>
      <c r="D14" s="16"/>
      <c r="E14" s="16"/>
      <c r="F14" s="18"/>
    </row>
    <row r="15" spans="1:6" ht="36" customHeight="1" x14ac:dyDescent="0.25">
      <c r="A15" s="20" t="s">
        <v>16</v>
      </c>
      <c r="B15" s="10"/>
      <c r="C15" s="21">
        <v>2100</v>
      </c>
      <c r="D15" s="21">
        <v>2100</v>
      </c>
      <c r="E15" s="21">
        <v>1020</v>
      </c>
      <c r="F15" s="22">
        <f t="shared" si="2"/>
        <v>48.571428571428569</v>
      </c>
    </row>
    <row r="16" spans="1:6" ht="40.5" x14ac:dyDescent="0.25">
      <c r="A16" s="20" t="s">
        <v>15</v>
      </c>
      <c r="B16" s="10"/>
      <c r="C16" s="21">
        <v>0</v>
      </c>
      <c r="D16" s="21">
        <v>0</v>
      </c>
      <c r="E16" s="21">
        <v>4400</v>
      </c>
      <c r="F16" s="22">
        <v>0</v>
      </c>
    </row>
    <row r="17" spans="1:6" ht="20.25" customHeight="1" x14ac:dyDescent="0.25">
      <c r="A17" s="9" t="s">
        <v>10</v>
      </c>
      <c r="B17" s="9"/>
      <c r="C17" s="8">
        <f>SUM(C18:C20)</f>
        <v>13500</v>
      </c>
      <c r="D17" s="8">
        <f t="shared" ref="D17:E17" si="5">SUM(D18:D20)</f>
        <v>13500</v>
      </c>
      <c r="E17" s="8">
        <f t="shared" si="5"/>
        <v>78953.31</v>
      </c>
      <c r="F17" s="17">
        <f t="shared" si="2"/>
        <v>584.83933333333334</v>
      </c>
    </row>
    <row r="18" spans="1:6" ht="33" customHeight="1" x14ac:dyDescent="0.25">
      <c r="A18" s="11" t="s">
        <v>17</v>
      </c>
      <c r="B18" s="26" t="s">
        <v>11</v>
      </c>
      <c r="C18" s="16">
        <v>0</v>
      </c>
      <c r="D18" s="16">
        <v>0</v>
      </c>
      <c r="E18" s="16">
        <v>75842.92</v>
      </c>
      <c r="F18" s="18" t="s">
        <v>18</v>
      </c>
    </row>
    <row r="19" spans="1:6" ht="45" customHeight="1" x14ac:dyDescent="0.25">
      <c r="A19" s="11" t="s">
        <v>25</v>
      </c>
      <c r="B19" s="26" t="s">
        <v>24</v>
      </c>
      <c r="C19" s="16">
        <v>13000</v>
      </c>
      <c r="D19" s="16">
        <v>13000</v>
      </c>
      <c r="E19" s="16">
        <v>2667.39</v>
      </c>
      <c r="F19" s="18">
        <f t="shared" si="2"/>
        <v>20.518384615384612</v>
      </c>
    </row>
    <row r="20" spans="1:6" ht="75.75" customHeight="1" x14ac:dyDescent="0.25">
      <c r="A20" s="11" t="s">
        <v>22</v>
      </c>
      <c r="B20" s="25" t="s">
        <v>11</v>
      </c>
      <c r="C20" s="16">
        <v>500</v>
      </c>
      <c r="D20" s="16">
        <v>500</v>
      </c>
      <c r="E20" s="16">
        <v>443</v>
      </c>
      <c r="F20" s="18">
        <f t="shared" si="2"/>
        <v>88.6</v>
      </c>
    </row>
  </sheetData>
  <pageMargins left="0.2" right="0.2" top="0.2" bottom="0.41" header="0.2" footer="0.2"/>
  <pageSetup paperSize="9" firstPageNumber="1490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2026-04-13T11:35:25Z</cp:lastPrinted>
  <dcterms:created xsi:type="dcterms:W3CDTF">2025-02-12T07:45:06Z</dcterms:created>
  <dcterms:modified xsi:type="dcterms:W3CDTF">2026-04-13T11:35:32Z</dcterms:modified>
</cp:coreProperties>
</file>